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Лист1!$A$94</definedName>
    <definedName name="_xlnm.Print_Area" localSheetId="0">Лист1!$A$1:$H$93</definedName>
  </definedNames>
  <calcPr calcId="152511"/>
</workbook>
</file>

<file path=xl/calcChain.xml><?xml version="1.0" encoding="utf-8"?>
<calcChain xmlns="http://schemas.openxmlformats.org/spreadsheetml/2006/main">
  <c r="G47" i="1" l="1"/>
  <c r="G58" i="1"/>
  <c r="F14" i="1"/>
  <c r="F58" i="1"/>
  <c r="F62" i="1"/>
  <c r="F87" i="1"/>
  <c r="G68" i="1"/>
  <c r="F68" i="1"/>
  <c r="G48" i="1"/>
  <c r="G15" i="1"/>
  <c r="F15" i="1"/>
  <c r="F60" i="1" l="1"/>
  <c r="F79" i="1" l="1"/>
  <c r="F54" i="1" l="1"/>
  <c r="F25" i="1" l="1"/>
  <c r="F44" i="1"/>
  <c r="H58" i="1" l="1"/>
  <c r="F47" i="1"/>
  <c r="F78" i="1" l="1"/>
  <c r="G66" i="1" l="1"/>
  <c r="F66" i="1"/>
  <c r="H25" i="1"/>
  <c r="G25" i="1"/>
  <c r="F75" i="1"/>
  <c r="G19" i="1"/>
  <c r="H19" i="1"/>
  <c r="F19" i="1"/>
  <c r="H68" i="1" l="1"/>
  <c r="H66" i="1" s="1"/>
  <c r="H47" i="1" l="1"/>
  <c r="F50" i="1"/>
  <c r="F43" i="1" s="1"/>
  <c r="G54" i="1"/>
  <c r="H54" i="1"/>
  <c r="F53" i="1" l="1"/>
  <c r="G13" i="1" l="1"/>
  <c r="H13" i="1"/>
  <c r="H75" i="1" l="1"/>
  <c r="G75" i="1"/>
  <c r="G78" i="1"/>
  <c r="G77" i="1" s="1"/>
  <c r="H78" i="1"/>
  <c r="H77" i="1" s="1"/>
  <c r="F77" i="1"/>
  <c r="H36" i="1"/>
  <c r="G36" i="1"/>
  <c r="F36" i="1"/>
  <c r="G53" i="1"/>
  <c r="H53" i="1"/>
  <c r="G23" i="1"/>
  <c r="F23" i="1"/>
  <c r="F13" i="1"/>
  <c r="G87" i="1"/>
  <c r="G86" i="1" s="1"/>
  <c r="H87" i="1"/>
  <c r="H86" i="1" s="1"/>
  <c r="G84" i="1"/>
  <c r="G83" i="1" s="1"/>
  <c r="H84" i="1"/>
  <c r="H83" i="1" s="1"/>
  <c r="G73" i="1"/>
  <c r="H73" i="1"/>
  <c r="G50" i="1"/>
  <c r="G43" i="1" s="1"/>
  <c r="G9" i="1" s="1"/>
  <c r="G90" i="1" s="1"/>
  <c r="H50" i="1"/>
  <c r="H43" i="1" s="1"/>
  <c r="G41" i="1"/>
  <c r="H41" i="1"/>
  <c r="G33" i="1"/>
  <c r="G32" i="1" s="1"/>
  <c r="H33" i="1"/>
  <c r="H32" i="1" s="1"/>
  <c r="G11" i="1"/>
  <c r="H11" i="1"/>
  <c r="F73" i="1"/>
  <c r="F86" i="1"/>
  <c r="F11" i="1"/>
  <c r="F33" i="1"/>
  <c r="F32" i="1" s="1"/>
  <c r="F41" i="1"/>
  <c r="F84" i="1"/>
  <c r="F83" i="1" s="1"/>
  <c r="F10" i="1" l="1"/>
  <c r="H10" i="1"/>
  <c r="G10" i="1"/>
  <c r="H35" i="1"/>
  <c r="G35" i="1"/>
  <c r="F35" i="1"/>
  <c r="H9" i="1" l="1"/>
  <c r="H90" i="1" s="1"/>
  <c r="F9" i="1"/>
  <c r="F90" i="1" s="1"/>
</calcChain>
</file>

<file path=xl/sharedStrings.xml><?xml version="1.0" encoding="utf-8"?>
<sst xmlns="http://schemas.openxmlformats.org/spreadsheetml/2006/main" count="292" uniqueCount="141">
  <si>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</si>
  <si>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</si>
  <si>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</si>
  <si>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</si>
  <si>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</si>
  <si>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</si>
  <si>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</si>
  <si>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</si>
  <si>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</si>
  <si>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</si>
  <si>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</si>
  <si>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</si>
  <si>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</si>
  <si>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</si>
  <si>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</si>
  <si>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</si>
  <si>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</si>
  <si>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</si>
  <si>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</si>
  <si>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</si>
  <si>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</si>
  <si>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</si>
  <si>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</si>
  <si>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</si>
  <si>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</si>
  <si>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</si>
  <si>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</si>
  <si>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</si>
  <si>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</si>
  <si>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</si>
  <si>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</si>
  <si>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</si>
  <si>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</si>
  <si>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</si>
  <si>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</si>
  <si>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</si>
  <si>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</si>
  <si>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</si>
  <si>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</si>
  <si>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</si>
  <si>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</si>
  <si>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</si>
  <si>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</si>
  <si>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</si>
  <si>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</si>
  <si>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</si>
  <si>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</si>
  <si>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</si>
  <si>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</si>
  <si>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</si>
  <si>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</si>
  <si>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</si>
  <si>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</si>
  <si>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</si>
  <si>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</si>
  <si>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</si>
  <si>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</si>
  <si>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</si>
  <si>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</si>
  <si>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</si>
  <si>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</si>
  <si>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</si>
  <si>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</si>
  <si>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</si>
  <si>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</si>
  <si>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</si>
  <si>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</si>
  <si>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</si>
  <si>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</si>
  <si>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</si>
  <si>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</si>
  <si>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</si>
  <si>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</si>
  <si>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</si>
  <si>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</si>
  <si>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</si>
  <si>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</si>
  <si>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</si>
  <si>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</si>
  <si>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</si>
  <si>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</si>
  <si>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</si>
  <si>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</si>
  <si>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</si>
  <si>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71 4 01  21080</t>
  </si>
  <si>
    <t>75 4 01 83510</t>
  </si>
  <si>
    <t>78 4 02 21310</t>
  </si>
  <si>
    <t>70 4 02 21340</t>
  </si>
  <si>
    <t>70 4 01 21010</t>
  </si>
  <si>
    <t>70 4 01 S3660</t>
  </si>
  <si>
    <t>78 4 01 21050</t>
  </si>
  <si>
    <t>78 4 01 21060</t>
  </si>
  <si>
    <t>75 4 01 22200</t>
  </si>
  <si>
    <t>72 4 01 00590</t>
  </si>
  <si>
    <t>72 4 02 00580</t>
  </si>
  <si>
    <t>69 4 01 10020 </t>
  </si>
  <si>
    <t>74 4 01 21180</t>
  </si>
  <si>
    <t>78 4 02 99990</t>
  </si>
  <si>
    <t>76 4 01 21260</t>
  </si>
  <si>
    <t>77 4 02 00200</t>
  </si>
  <si>
    <t>66 4 01 85110</t>
  </si>
  <si>
    <t>72 4 03 00570</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</si>
  <si>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</si>
  <si>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</si>
  <si>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</si>
  <si>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</si>
  <si>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</si>
  <si>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</si>
  <si>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</si>
  <si>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</si>
  <si>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</si>
  <si>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</si>
  <si>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</si>
  <si>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</si>
  <si>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</si>
  <si>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</si>
  <si>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</si>
  <si>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</si>
  <si>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</si>
  <si>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74 4 02 22190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</si>
  <si>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</si>
  <si>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</si>
  <si>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Персиановского сельского поселения «Развитие муниципальной службы» (Уплата налогов, сборов и иных платежей)</t>
  </si>
  <si>
    <t>77 4 01 99990</t>
  </si>
  <si>
    <t>75 2 И8 А4470</t>
  </si>
  <si>
    <t>Дополнительные расходы на развитие и приведение в нормативное состояние автомобильных дорог местного значения, включающих искусственные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</si>
  <si>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72 2 01  L5190</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</si>
  <si>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(Лучшим сельским учреждениям культуры предоставлено денежное поощрение)</t>
  </si>
  <si>
    <t>Водное хозяйство</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</si>
  <si>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t>
  </si>
  <si>
    <t>06</t>
  </si>
  <si>
    <t>66 4 01 99990</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</si>
  <si>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 (Страхование дамб поселения)</t>
  </si>
  <si>
    <t>66 4 01 20100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</si>
  <si>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комплекса процессных мероприятий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</si>
  <si>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70.4.02.S3160</t>
  </si>
  <si>
    <t>Реализация направления расходов на обустройство (создание)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 и/или крупногабаритных отходов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</si>
  <si>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66 2 01 S4810</t>
  </si>
  <si>
    <t xml:space="preserve">Расходы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</si>
  <si>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Возмещение предприятиям жилищно-коммунального хозяйства части платы граждан за коммунальные услуги по теплоснабжению и горячему водоснабжению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</si>
  <si>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Приложение №4
  к решению Собрания депутатов Перисановского сельского поселения  от 26.12.2025 №168 О внесении изменений в решение Собрания депутатов от25.12.2024 №133                                                                                                                         «О бюджете Персиановского сельского поселения                                                                                              Октябрьского района на 2025 год и плановый период 2026 и 2027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</si>
</sst>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A82" workbookViewId="0">
      <selection activeCell="F27" sqref="F27"/>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140</v>
      </c>
      <c r="D1" s="37"/>
      <c r="E1" s="37"/>
      <c r="F1" s="37"/>
      <c r="G1" s="37"/>
      <c r="H1" s="37"/>
    </row>
    <row r="2" spans="1:9" ht="28.5" customHeight="1" x14ac:dyDescent="0.25">
      <c r="A2" s="36"/>
      <c r="B2" s="36"/>
      <c r="C2" s="37"/>
      <c r="D2" s="37"/>
      <c r="E2" s="37"/>
      <c r="F2" s="37"/>
      <c r="G2" s="37"/>
      <c r="H2" s="37"/>
    </row>
    <row r="3" spans="1:9" ht="44.25" customHeight="1" x14ac:dyDescent="0.25">
      <c r="A3" s="36"/>
      <c r="B3" s="36"/>
      <c r="C3" s="37"/>
      <c r="D3" s="37"/>
      <c r="E3" s="37"/>
      <c r="F3" s="37"/>
      <c r="G3" s="37"/>
      <c r="H3" s="37"/>
    </row>
    <row r="4" spans="1:9" ht="28.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80</v>
      </c>
      <c r="B6" s="41"/>
      <c r="C6" s="41"/>
      <c r="D6" s="41"/>
      <c r="E6" s="41"/>
      <c r="F6" s="41"/>
      <c r="G6" s="42"/>
      <c r="H6" s="42"/>
    </row>
    <row r="7" spans="1:9" x14ac:dyDescent="0.25">
      <c r="A7" s="27" t="s">
        <v>0</v>
      </c>
      <c r="B7" s="28" t="s">
        <v>1</v>
      </c>
      <c r="C7" s="28" t="s">
        <v>2</v>
      </c>
      <c r="D7" s="29" t="s">
        <v>3</v>
      </c>
      <c r="E7" s="28" t="s">
        <v>4</v>
      </c>
      <c r="F7" s="30" t="s">
        <v>78</v>
      </c>
      <c r="G7" s="30" t="s">
        <v>79</v>
      </c>
      <c r="H7" s="30" t="s">
        <v>81</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F10+F32+F35+F43+F53+F73+F77+F86+F83+F75</f>
        <v>119088.10000000002</v>
      </c>
      <c r="G9" s="5">
        <f>G10+G32+G35+G43+G53+G73+G77+G86+G83+G75</f>
        <v>107613.4</v>
      </c>
      <c r="H9" s="5">
        <f>H10+H32+H35+H43+H53+H73+H77+H86+H83+H75</f>
        <v>83231.899999999994</v>
      </c>
    </row>
    <row r="10" spans="1:9" ht="15" customHeight="1" x14ac:dyDescent="0.25">
      <c r="A10" s="9" t="s">
        <v>6</v>
      </c>
      <c r="B10" s="11" t="s">
        <v>7</v>
      </c>
      <c r="C10" s="11"/>
      <c r="D10" s="9"/>
      <c r="E10" s="9"/>
      <c r="F10" s="5">
        <f>F11+F13+F19+F25+F23</f>
        <v>20335.700000000004</v>
      </c>
      <c r="G10" s="5">
        <f>G11+G13+G19+G25+G23</f>
        <v>22181.3</v>
      </c>
      <c r="H10" s="5">
        <f>H11+H13+H19+H25+H23</f>
        <v>19401.599999999999</v>
      </c>
    </row>
    <row r="11" spans="1:9" ht="27.75" customHeight="1" x14ac:dyDescent="0.25">
      <c r="A11" s="9" t="s">
        <v>8</v>
      </c>
      <c r="B11" s="11" t="s">
        <v>7</v>
      </c>
      <c r="C11" s="11" t="s">
        <v>31</v>
      </c>
      <c r="D11" s="9"/>
      <c r="E11" s="9"/>
      <c r="F11" s="5">
        <f>F12</f>
        <v>138</v>
      </c>
      <c r="G11" s="6">
        <f t="shared" ref="G11:H11" si="0">G12</f>
        <v>0</v>
      </c>
      <c r="H11" s="6">
        <f t="shared" si="0"/>
        <v>0</v>
      </c>
    </row>
    <row r="12" spans="1:9" ht="66.75" customHeight="1" x14ac:dyDescent="0.25">
      <c r="A12" s="9" t="s">
        <v>58</v>
      </c>
      <c r="B12" s="11" t="s">
        <v>7</v>
      </c>
      <c r="C12" s="11" t="s">
        <v>31</v>
      </c>
      <c r="D12" s="9" t="s">
        <v>59</v>
      </c>
      <c r="E12" s="9">
        <v>240</v>
      </c>
      <c r="F12" s="5">
        <v>138</v>
      </c>
      <c r="G12" s="5">
        <v>0</v>
      </c>
      <c r="H12" s="5">
        <v>0</v>
      </c>
    </row>
    <row r="13" spans="1:9" ht="42.75" customHeight="1" x14ac:dyDescent="0.25">
      <c r="A13" s="9" t="s">
        <v>10</v>
      </c>
      <c r="B13" s="11" t="s">
        <v>7</v>
      </c>
      <c r="C13" s="11" t="s">
        <v>11</v>
      </c>
      <c r="D13" s="9"/>
      <c r="E13" s="9"/>
      <c r="F13" s="5">
        <f>F14+F15+F17+F18+F16</f>
        <v>18894.000000000004</v>
      </c>
      <c r="G13" s="5">
        <f t="shared" ref="G13:H13" si="1">G14+G15+G17+G18+G16</f>
        <v>16971.8</v>
      </c>
      <c r="H13" s="5">
        <f t="shared" si="1"/>
        <v>13995.699999999999</v>
      </c>
      <c r="I13" s="7"/>
    </row>
    <row r="14" spans="1:9" ht="78.75" customHeight="1" x14ac:dyDescent="0.25">
      <c r="A14" s="9" t="s">
        <v>120</v>
      </c>
      <c r="B14" s="11" t="s">
        <v>7</v>
      </c>
      <c r="C14" s="11" t="s">
        <v>11</v>
      </c>
      <c r="D14" s="9" t="s">
        <v>82</v>
      </c>
      <c r="E14" s="9">
        <v>120</v>
      </c>
      <c r="F14" s="5">
        <f>11912+700.2+3542.2</f>
        <v>16154.400000000001</v>
      </c>
      <c r="G14" s="6">
        <v>15840.8</v>
      </c>
      <c r="H14" s="12">
        <v>13130.3</v>
      </c>
    </row>
    <row r="15" spans="1:9" ht="78" customHeight="1" x14ac:dyDescent="0.25">
      <c r="A15" s="9" t="s">
        <v>121</v>
      </c>
      <c r="B15" s="11" t="s">
        <v>7</v>
      </c>
      <c r="C15" s="11" t="s">
        <v>11</v>
      </c>
      <c r="D15" s="35" t="s">
        <v>83</v>
      </c>
      <c r="E15" s="9">
        <v>240</v>
      </c>
      <c r="F15" s="5">
        <f>1822.6+756.8</f>
        <v>2579.3999999999996</v>
      </c>
      <c r="G15" s="6">
        <f>310+641</f>
        <v>951</v>
      </c>
      <c r="H15" s="12">
        <v>678.3</v>
      </c>
    </row>
    <row r="16" spans="1:9" ht="94.5" customHeight="1" x14ac:dyDescent="0.25">
      <c r="A16" s="13" t="s">
        <v>62</v>
      </c>
      <c r="B16" s="11" t="s">
        <v>7</v>
      </c>
      <c r="C16" s="11" t="s">
        <v>11</v>
      </c>
      <c r="D16" s="9" t="s">
        <v>63</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104.2</v>
      </c>
      <c r="G18" s="6">
        <v>179.8</v>
      </c>
      <c r="H18" s="12">
        <v>186.9</v>
      </c>
    </row>
    <row r="19" spans="1:8" ht="27" customHeight="1" x14ac:dyDescent="0.25">
      <c r="A19" s="9" t="s">
        <v>16</v>
      </c>
      <c r="B19" s="11" t="s">
        <v>7</v>
      </c>
      <c r="C19" s="11" t="s">
        <v>17</v>
      </c>
      <c r="D19" s="9"/>
      <c r="E19" s="9"/>
      <c r="F19" s="5">
        <f>F20+F21+F22</f>
        <v>547.20000000000005</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68</v>
      </c>
      <c r="B21" s="11" t="s">
        <v>7</v>
      </c>
      <c r="C21" s="11" t="s">
        <v>17</v>
      </c>
      <c r="D21" s="9" t="s">
        <v>69</v>
      </c>
      <c r="E21" s="9">
        <v>540</v>
      </c>
      <c r="F21" s="5">
        <v>215.3</v>
      </c>
      <c r="G21" s="6">
        <v>220</v>
      </c>
      <c r="H21" s="12">
        <v>225.9</v>
      </c>
    </row>
    <row r="22" spans="1:8" ht="69" customHeight="1" x14ac:dyDescent="0.25">
      <c r="A22" s="9" t="s">
        <v>68</v>
      </c>
      <c r="B22" s="11" t="s">
        <v>7</v>
      </c>
      <c r="C22" s="11" t="s">
        <v>17</v>
      </c>
      <c r="D22" s="9">
        <v>9990085700</v>
      </c>
      <c r="E22" s="9">
        <v>540</v>
      </c>
      <c r="F22" s="5">
        <v>244.6</v>
      </c>
      <c r="G22" s="6">
        <v>234.8</v>
      </c>
      <c r="H22" s="12">
        <v>234.8</v>
      </c>
    </row>
    <row r="23" spans="1:8" ht="16.5" customHeight="1" x14ac:dyDescent="0.25">
      <c r="A23" s="9" t="s">
        <v>65</v>
      </c>
      <c r="B23" s="11" t="s">
        <v>7</v>
      </c>
      <c r="C23" s="11" t="s">
        <v>20</v>
      </c>
      <c r="D23" s="9"/>
      <c r="E23" s="9"/>
      <c r="F23" s="5">
        <f>F24</f>
        <v>0</v>
      </c>
      <c r="G23" s="5">
        <f t="shared" ref="G23" si="3">G24</f>
        <v>1687</v>
      </c>
      <c r="H23" s="5">
        <v>0</v>
      </c>
    </row>
    <row r="24" spans="1:8" ht="141" customHeight="1" x14ac:dyDescent="0.25">
      <c r="A24" s="9" t="s">
        <v>66</v>
      </c>
      <c r="B24" s="11" t="s">
        <v>7</v>
      </c>
      <c r="C24" s="11" t="s">
        <v>20</v>
      </c>
      <c r="D24" s="9" t="s">
        <v>99</v>
      </c>
      <c r="E24" s="9">
        <v>880</v>
      </c>
      <c r="F24" s="5"/>
      <c r="G24" s="6">
        <v>1687</v>
      </c>
      <c r="H24" s="12">
        <v>0</v>
      </c>
    </row>
    <row r="25" spans="1:8" ht="18" customHeight="1" x14ac:dyDescent="0.25">
      <c r="A25" s="9" t="s">
        <v>21</v>
      </c>
      <c r="B25" s="11" t="s">
        <v>7</v>
      </c>
      <c r="C25" s="11" t="s">
        <v>22</v>
      </c>
      <c r="D25" s="9"/>
      <c r="E25" s="9"/>
      <c r="F25" s="5">
        <f>F26+F27+F28+F29+F30+F31</f>
        <v>756.5</v>
      </c>
      <c r="G25" s="5">
        <f>G26+G27+G28+G29+G30+G31</f>
        <v>2977</v>
      </c>
      <c r="H25" s="5">
        <f>H26+H27+H28+H29+H30+H31</f>
        <v>4851.2000000000007</v>
      </c>
    </row>
    <row r="26" spans="1:8" ht="95.25" customHeight="1" x14ac:dyDescent="0.25">
      <c r="A26" s="9" t="s">
        <v>102</v>
      </c>
      <c r="B26" s="11" t="s">
        <v>7</v>
      </c>
      <c r="C26" s="11" t="s">
        <v>22</v>
      </c>
      <c r="D26" s="9" t="s">
        <v>98</v>
      </c>
      <c r="E26" s="9">
        <v>240</v>
      </c>
      <c r="F26" s="5">
        <v>239</v>
      </c>
      <c r="G26" s="5">
        <v>220</v>
      </c>
      <c r="H26" s="5">
        <v>220</v>
      </c>
    </row>
    <row r="27" spans="1:8" ht="76.5" x14ac:dyDescent="0.25">
      <c r="A27" s="9" t="s">
        <v>122</v>
      </c>
      <c r="B27" s="11" t="s">
        <v>7</v>
      </c>
      <c r="C27" s="11">
        <v>13</v>
      </c>
      <c r="D27" s="9" t="s">
        <v>123</v>
      </c>
      <c r="E27" s="9">
        <v>850</v>
      </c>
      <c r="F27" s="5">
        <v>122</v>
      </c>
      <c r="G27" s="5">
        <v>90</v>
      </c>
      <c r="H27" s="5">
        <v>90</v>
      </c>
    </row>
    <row r="28" spans="1:8" ht="72" customHeight="1" x14ac:dyDescent="0.25">
      <c r="A28" s="9" t="s">
        <v>23</v>
      </c>
      <c r="B28" s="11" t="s">
        <v>7</v>
      </c>
      <c r="C28" s="11">
        <v>13</v>
      </c>
      <c r="D28" s="9" t="s">
        <v>24</v>
      </c>
      <c r="E28" s="9">
        <v>540</v>
      </c>
      <c r="F28" s="5">
        <v>227.7</v>
      </c>
      <c r="G28" s="6">
        <v>202.8</v>
      </c>
      <c r="H28" s="12">
        <v>210.9</v>
      </c>
    </row>
    <row r="29" spans="1:8" ht="93.75" customHeight="1" x14ac:dyDescent="0.25">
      <c r="A29" s="9" t="s">
        <v>25</v>
      </c>
      <c r="B29" s="11" t="s">
        <v>7</v>
      </c>
      <c r="C29" s="11" t="s">
        <v>22</v>
      </c>
      <c r="D29" s="9" t="s">
        <v>26</v>
      </c>
      <c r="E29" s="9">
        <v>540</v>
      </c>
      <c r="F29" s="5">
        <v>167.8</v>
      </c>
      <c r="G29" s="6">
        <v>162.19999999999999</v>
      </c>
      <c r="H29" s="12">
        <v>168.7</v>
      </c>
    </row>
    <row r="30" spans="1:8" ht="70.5" customHeight="1" x14ac:dyDescent="0.25">
      <c r="A30" s="9" t="s">
        <v>27</v>
      </c>
      <c r="B30" s="11" t="s">
        <v>7</v>
      </c>
      <c r="C30" s="11">
        <v>13</v>
      </c>
      <c r="D30" s="9" t="s">
        <v>28</v>
      </c>
      <c r="E30" s="9">
        <v>850</v>
      </c>
      <c r="F30" s="5">
        <v>0</v>
      </c>
      <c r="G30" s="6">
        <v>0</v>
      </c>
      <c r="H30" s="12">
        <v>0</v>
      </c>
    </row>
    <row r="31" spans="1:8" ht="48" customHeight="1" x14ac:dyDescent="0.25">
      <c r="A31" s="9" t="s">
        <v>67</v>
      </c>
      <c r="B31" s="11" t="s">
        <v>7</v>
      </c>
      <c r="C31" s="11">
        <v>13</v>
      </c>
      <c r="D31" s="14" t="s">
        <v>64</v>
      </c>
      <c r="E31" s="9">
        <v>880</v>
      </c>
      <c r="F31" s="5">
        <v>0</v>
      </c>
      <c r="G31" s="6">
        <v>2302</v>
      </c>
      <c r="H31" s="12">
        <v>4161.6000000000004</v>
      </c>
    </row>
    <row r="32" spans="1:8" ht="17.25" customHeight="1" x14ac:dyDescent="0.25">
      <c r="A32" s="9" t="s">
        <v>29</v>
      </c>
      <c r="B32" s="11" t="s">
        <v>9</v>
      </c>
      <c r="C32" s="11"/>
      <c r="D32" s="9"/>
      <c r="E32" s="9"/>
      <c r="F32" s="5">
        <f>F33:F33</f>
        <v>413.6</v>
      </c>
      <c r="G32" s="5">
        <f t="shared" ref="G32:H33" si="4">G33:G33</f>
        <v>448.2</v>
      </c>
      <c r="H32" s="5">
        <f t="shared" si="4"/>
        <v>463.9</v>
      </c>
    </row>
    <row r="33" spans="1:8" ht="18.75" customHeight="1" x14ac:dyDescent="0.25">
      <c r="A33" s="9" t="s">
        <v>30</v>
      </c>
      <c r="B33" s="11" t="s">
        <v>9</v>
      </c>
      <c r="C33" s="11" t="s">
        <v>31</v>
      </c>
      <c r="D33" s="9"/>
      <c r="E33" s="9"/>
      <c r="F33" s="5">
        <f>F34:F34</f>
        <v>413.6</v>
      </c>
      <c r="G33" s="5">
        <f t="shared" si="4"/>
        <v>448.2</v>
      </c>
      <c r="H33" s="5">
        <f t="shared" si="4"/>
        <v>463.9</v>
      </c>
    </row>
    <row r="34" spans="1:8" ht="56.25" customHeight="1" x14ac:dyDescent="0.25">
      <c r="A34" s="9" t="s">
        <v>32</v>
      </c>
      <c r="B34" s="11" t="s">
        <v>9</v>
      </c>
      <c r="C34" s="11" t="s">
        <v>31</v>
      </c>
      <c r="D34" s="9" t="s">
        <v>33</v>
      </c>
      <c r="E34" s="9">
        <v>120</v>
      </c>
      <c r="F34" s="6">
        <v>413.6</v>
      </c>
      <c r="G34" s="12">
        <v>448.2</v>
      </c>
      <c r="H34" s="12">
        <v>463.9</v>
      </c>
    </row>
    <row r="35" spans="1:8" ht="26.25" customHeight="1" x14ac:dyDescent="0.25">
      <c r="A35" s="9" t="s">
        <v>57</v>
      </c>
      <c r="B35" s="11" t="s">
        <v>31</v>
      </c>
      <c r="C35" s="15"/>
      <c r="D35" s="9"/>
      <c r="E35" s="9"/>
      <c r="F35" s="5">
        <f>F41+F36</f>
        <v>65</v>
      </c>
      <c r="G35" s="5">
        <f t="shared" ref="G35:H35" si="5">G41+G36</f>
        <v>65</v>
      </c>
      <c r="H35" s="5">
        <f t="shared" si="5"/>
        <v>65</v>
      </c>
    </row>
    <row r="36" spans="1:8" customFormat="1" ht="41.25" hidden="1" customHeight="1" x14ac:dyDescent="0.25">
      <c r="A36" s="9" t="s">
        <v>70</v>
      </c>
      <c r="B36" s="16" t="s">
        <v>31</v>
      </c>
      <c r="C36" s="16" t="s">
        <v>71</v>
      </c>
      <c r="D36" s="17"/>
      <c r="E36" s="17"/>
      <c r="F36" s="18">
        <f>F37+F38+F39+F40</f>
        <v>0</v>
      </c>
      <c r="G36" s="18">
        <f t="shared" ref="G36:H36" si="6">G37+G38+G39+G40</f>
        <v>0</v>
      </c>
      <c r="H36" s="18">
        <f t="shared" si="6"/>
        <v>0</v>
      </c>
    </row>
    <row r="37" spans="1:8" customFormat="1" ht="97.5" hidden="1" customHeight="1" x14ac:dyDescent="0.25">
      <c r="A37" s="13" t="s">
        <v>103</v>
      </c>
      <c r="B37" s="16" t="s">
        <v>31</v>
      </c>
      <c r="C37" s="16" t="s">
        <v>71</v>
      </c>
      <c r="D37" s="9" t="s">
        <v>72</v>
      </c>
      <c r="E37" s="17">
        <v>240</v>
      </c>
      <c r="F37" s="18"/>
      <c r="G37" s="18"/>
      <c r="H37" s="18"/>
    </row>
    <row r="38" spans="1:8" customFormat="1" ht="97.5" hidden="1" customHeight="1" x14ac:dyDescent="0.25">
      <c r="A38" s="13" t="s">
        <v>103</v>
      </c>
      <c r="B38" s="16" t="s">
        <v>31</v>
      </c>
      <c r="C38" s="16" t="s">
        <v>71</v>
      </c>
      <c r="D38" s="9" t="s">
        <v>73</v>
      </c>
      <c r="E38" s="17">
        <v>240</v>
      </c>
      <c r="F38" s="18"/>
      <c r="G38" s="18"/>
      <c r="H38" s="18"/>
    </row>
    <row r="39" spans="1:8" customFormat="1" ht="97.5" hidden="1" customHeight="1" x14ac:dyDescent="0.25">
      <c r="A39" s="13" t="s">
        <v>103</v>
      </c>
      <c r="B39" s="16" t="s">
        <v>31</v>
      </c>
      <c r="C39" s="16" t="s">
        <v>71</v>
      </c>
      <c r="D39" s="9" t="s">
        <v>74</v>
      </c>
      <c r="E39" s="17">
        <v>240</v>
      </c>
      <c r="F39" s="18"/>
      <c r="G39" s="18"/>
      <c r="H39" s="18"/>
    </row>
    <row r="40" spans="1:8" customFormat="1" ht="97.5" hidden="1" customHeight="1" x14ac:dyDescent="0.25">
      <c r="A40" s="13" t="s">
        <v>103</v>
      </c>
      <c r="B40" s="16" t="s">
        <v>31</v>
      </c>
      <c r="C40" s="16" t="s">
        <v>71</v>
      </c>
      <c r="D40" s="9" t="s">
        <v>75</v>
      </c>
      <c r="E40" s="17">
        <v>240</v>
      </c>
      <c r="F40" s="18"/>
      <c r="G40" s="18"/>
      <c r="H40" s="18"/>
    </row>
    <row r="41" spans="1:8" ht="14.25" customHeight="1" x14ac:dyDescent="0.25">
      <c r="A41" s="9" t="s">
        <v>34</v>
      </c>
      <c r="B41" s="11" t="s">
        <v>31</v>
      </c>
      <c r="C41" s="11" t="s">
        <v>35</v>
      </c>
      <c r="D41" s="10"/>
      <c r="E41" s="10"/>
      <c r="F41" s="5">
        <f>F42:F42</f>
        <v>65</v>
      </c>
      <c r="G41" s="5">
        <f t="shared" ref="G41:H41" si="7">G42:G42</f>
        <v>65</v>
      </c>
      <c r="H41" s="5">
        <f t="shared" si="7"/>
        <v>65</v>
      </c>
    </row>
    <row r="42" spans="1:8" ht="77.25" customHeight="1" x14ac:dyDescent="0.25">
      <c r="A42" s="9" t="s">
        <v>104</v>
      </c>
      <c r="B42" s="11" t="s">
        <v>31</v>
      </c>
      <c r="C42" s="11">
        <v>10</v>
      </c>
      <c r="D42" s="9" t="s">
        <v>84</v>
      </c>
      <c r="E42" s="9">
        <v>240</v>
      </c>
      <c r="F42" s="5">
        <v>65</v>
      </c>
      <c r="G42" s="5">
        <v>65</v>
      </c>
      <c r="H42" s="5">
        <v>65</v>
      </c>
    </row>
    <row r="43" spans="1:8" x14ac:dyDescent="0.25">
      <c r="A43" s="19" t="s">
        <v>36</v>
      </c>
      <c r="B43" s="11" t="s">
        <v>11</v>
      </c>
      <c r="C43" s="20"/>
      <c r="D43" s="10"/>
      <c r="E43" s="10"/>
      <c r="F43" s="5">
        <f>F47+F50+F44</f>
        <v>15751.9</v>
      </c>
      <c r="G43" s="5">
        <f>G47+G50</f>
        <v>16236.6</v>
      </c>
      <c r="H43" s="5">
        <f>H47+H50</f>
        <v>6160</v>
      </c>
    </row>
    <row r="44" spans="1:8" x14ac:dyDescent="0.25">
      <c r="A44" s="19" t="s">
        <v>128</v>
      </c>
      <c r="B44" s="11" t="s">
        <v>11</v>
      </c>
      <c r="C44" s="21" t="s">
        <v>130</v>
      </c>
      <c r="D44" s="10"/>
      <c r="E44" s="10"/>
      <c r="F44" s="5">
        <f>F46+F45</f>
        <v>1232</v>
      </c>
      <c r="G44" s="5"/>
      <c r="H44" s="5"/>
    </row>
    <row r="45" spans="1:8" ht="53.25" customHeight="1" x14ac:dyDescent="0.25">
      <c r="A45" s="9" t="s">
        <v>132</v>
      </c>
      <c r="B45" s="11" t="s">
        <v>11</v>
      </c>
      <c r="C45" s="21" t="s">
        <v>130</v>
      </c>
      <c r="D45" s="11" t="s">
        <v>133</v>
      </c>
      <c r="E45" s="11">
        <v>240</v>
      </c>
      <c r="F45" s="5">
        <v>32</v>
      </c>
      <c r="G45" s="5"/>
      <c r="H45" s="5"/>
    </row>
    <row r="46" spans="1:8" ht="51" x14ac:dyDescent="0.25">
      <c r="A46" s="9" t="s">
        <v>129</v>
      </c>
      <c r="B46" s="11" t="s">
        <v>11</v>
      </c>
      <c r="C46" s="21" t="s">
        <v>130</v>
      </c>
      <c r="D46" s="11" t="s">
        <v>131</v>
      </c>
      <c r="E46" s="11">
        <v>240</v>
      </c>
      <c r="F46" s="5">
        <v>1200</v>
      </c>
      <c r="G46" s="5"/>
      <c r="H46" s="5"/>
    </row>
    <row r="47" spans="1:8" ht="18" customHeight="1" x14ac:dyDescent="0.25">
      <c r="A47" s="9" t="s">
        <v>37</v>
      </c>
      <c r="B47" s="11" t="s">
        <v>11</v>
      </c>
      <c r="C47" s="21" t="s">
        <v>55</v>
      </c>
      <c r="D47" s="10"/>
      <c r="E47" s="10"/>
      <c r="F47" s="5">
        <f>F48+F49</f>
        <v>14313.9</v>
      </c>
      <c r="G47" s="5">
        <f>G48+G49</f>
        <v>16076.6</v>
      </c>
      <c r="H47" s="5">
        <f t="shared" ref="G47:H47" si="8">H48</f>
        <v>6000</v>
      </c>
    </row>
    <row r="48" spans="1:8" ht="82.5" customHeight="1" x14ac:dyDescent="0.25">
      <c r="A48" s="13" t="s">
        <v>105</v>
      </c>
      <c r="B48" s="22" t="s">
        <v>54</v>
      </c>
      <c r="C48" s="21" t="s">
        <v>55</v>
      </c>
      <c r="D48" s="11" t="s">
        <v>85</v>
      </c>
      <c r="E48" s="9">
        <v>240</v>
      </c>
      <c r="F48" s="5">
        <v>9253.5</v>
      </c>
      <c r="G48" s="12">
        <f>5000+5000</f>
        <v>10000</v>
      </c>
      <c r="H48" s="12">
        <v>6000</v>
      </c>
    </row>
    <row r="49" spans="1:9" ht="82.5" customHeight="1" x14ac:dyDescent="0.25">
      <c r="A49" s="13" t="s">
        <v>125</v>
      </c>
      <c r="B49" s="22" t="s">
        <v>54</v>
      </c>
      <c r="C49" s="21" t="s">
        <v>55</v>
      </c>
      <c r="D49" s="11" t="s">
        <v>124</v>
      </c>
      <c r="E49" s="9">
        <v>240</v>
      </c>
      <c r="F49" s="5">
        <v>5060.3999999999996</v>
      </c>
      <c r="G49" s="12">
        <v>6076.6</v>
      </c>
      <c r="H49" s="12"/>
    </row>
    <row r="50" spans="1:9" ht="16.5" customHeight="1" x14ac:dyDescent="0.25">
      <c r="A50" s="9" t="s">
        <v>38</v>
      </c>
      <c r="B50" s="22" t="s">
        <v>11</v>
      </c>
      <c r="C50" s="22" t="s">
        <v>39</v>
      </c>
      <c r="D50" s="9"/>
      <c r="E50" s="9"/>
      <c r="F50" s="5">
        <f>F51+F52</f>
        <v>206</v>
      </c>
      <c r="G50" s="5">
        <f t="shared" ref="G50:H50" si="9">G51</f>
        <v>160</v>
      </c>
      <c r="H50" s="5">
        <f t="shared" si="9"/>
        <v>160</v>
      </c>
    </row>
    <row r="51" spans="1:9" ht="64.5" customHeight="1" x14ac:dyDescent="0.25">
      <c r="A51" s="9" t="s">
        <v>106</v>
      </c>
      <c r="B51" s="22" t="s">
        <v>11</v>
      </c>
      <c r="C51" s="22" t="s">
        <v>39</v>
      </c>
      <c r="D51" s="9" t="s">
        <v>86</v>
      </c>
      <c r="E51" s="9">
        <v>240</v>
      </c>
      <c r="F51" s="5">
        <v>206</v>
      </c>
      <c r="G51" s="5">
        <v>160</v>
      </c>
      <c r="H51" s="5">
        <v>160</v>
      </c>
    </row>
    <row r="52" spans="1:9" ht="64.5" hidden="1" customHeight="1" x14ac:dyDescent="0.25">
      <c r="A52" s="9" t="s">
        <v>106</v>
      </c>
      <c r="B52" s="22" t="s">
        <v>11</v>
      </c>
      <c r="C52" s="22" t="s">
        <v>39</v>
      </c>
      <c r="D52" s="9" t="s">
        <v>97</v>
      </c>
      <c r="E52" s="9">
        <v>240</v>
      </c>
      <c r="F52" s="5"/>
      <c r="G52" s="5"/>
      <c r="H52" s="5"/>
    </row>
    <row r="53" spans="1:9" ht="18.75" customHeight="1" x14ac:dyDescent="0.25">
      <c r="A53" s="9" t="s">
        <v>40</v>
      </c>
      <c r="B53" s="22" t="s">
        <v>41</v>
      </c>
      <c r="C53" s="22"/>
      <c r="D53" s="9"/>
      <c r="E53" s="9"/>
      <c r="F53" s="5">
        <f>F54+F58+F66</f>
        <v>40366</v>
      </c>
      <c r="G53" s="5">
        <f>G54+G58+G66</f>
        <v>24870.3</v>
      </c>
      <c r="H53" s="5">
        <f>H54+H58+H66</f>
        <v>10793.4</v>
      </c>
    </row>
    <row r="54" spans="1:9" ht="17.25" customHeight="1" x14ac:dyDescent="0.25">
      <c r="A54" s="9" t="s">
        <v>42</v>
      </c>
      <c r="B54" s="22" t="s">
        <v>41</v>
      </c>
      <c r="C54" s="22" t="s">
        <v>7</v>
      </c>
      <c r="D54" s="9"/>
      <c r="E54" s="9"/>
      <c r="F54" s="5">
        <f>F55+F57+F56</f>
        <v>1729</v>
      </c>
      <c r="G54" s="5">
        <f t="shared" ref="G54:H54" si="10">G55+G57</f>
        <v>0</v>
      </c>
      <c r="H54" s="5">
        <f t="shared" si="10"/>
        <v>0</v>
      </c>
    </row>
    <row r="55" spans="1:9" ht="91.5" customHeight="1" x14ac:dyDescent="0.25">
      <c r="A55" s="9" t="s">
        <v>107</v>
      </c>
      <c r="B55" s="22" t="s">
        <v>41</v>
      </c>
      <c r="C55" s="22" t="s">
        <v>7</v>
      </c>
      <c r="D55" s="9" t="s">
        <v>87</v>
      </c>
      <c r="E55" s="9">
        <v>240</v>
      </c>
      <c r="F55" s="5">
        <v>1729</v>
      </c>
      <c r="G55" s="6"/>
      <c r="H55" s="12"/>
    </row>
    <row r="56" spans="1:9" ht="129.75" hidden="1" customHeight="1" x14ac:dyDescent="0.25">
      <c r="A56" s="9" t="s">
        <v>134</v>
      </c>
      <c r="B56" s="22" t="s">
        <v>41</v>
      </c>
      <c r="C56" s="22" t="s">
        <v>7</v>
      </c>
      <c r="D56" s="9" t="s">
        <v>135</v>
      </c>
      <c r="E56" s="9">
        <v>410</v>
      </c>
      <c r="F56" s="5">
        <v>0</v>
      </c>
      <c r="G56" s="6"/>
      <c r="H56" s="12"/>
    </row>
    <row r="57" spans="1:9" ht="103.5" hidden="1" customHeight="1" x14ac:dyDescent="0.25">
      <c r="A57" s="9" t="s">
        <v>107</v>
      </c>
      <c r="B57" s="22" t="s">
        <v>41</v>
      </c>
      <c r="C57" s="22" t="s">
        <v>7</v>
      </c>
      <c r="D57" s="9" t="s">
        <v>87</v>
      </c>
      <c r="E57" s="9">
        <v>810</v>
      </c>
      <c r="F57" s="5">
        <v>0</v>
      </c>
      <c r="G57" s="6"/>
      <c r="H57" s="12"/>
    </row>
    <row r="58" spans="1:9" ht="15" customHeight="1" x14ac:dyDescent="0.25">
      <c r="A58" s="9" t="s">
        <v>43</v>
      </c>
      <c r="B58" s="22" t="s">
        <v>41</v>
      </c>
      <c r="C58" s="22" t="s">
        <v>9</v>
      </c>
      <c r="D58" s="9"/>
      <c r="E58" s="9"/>
      <c r="F58" s="5">
        <f>SUM(F59:F65)</f>
        <v>12381.699999999999</v>
      </c>
      <c r="G58" s="5">
        <f>SUM(G59:G65)</f>
        <v>12166.699999999999</v>
      </c>
      <c r="H58" s="5">
        <f>SUM(H60:H65)</f>
        <v>2768.7</v>
      </c>
      <c r="I58" s="7"/>
    </row>
    <row r="59" spans="1:9" ht="107.25" customHeight="1" x14ac:dyDescent="0.25">
      <c r="A59" s="9" t="s">
        <v>136</v>
      </c>
      <c r="B59" s="22" t="s">
        <v>41</v>
      </c>
      <c r="C59" s="22" t="s">
        <v>9</v>
      </c>
      <c r="D59" s="9" t="s">
        <v>137</v>
      </c>
      <c r="E59" s="9">
        <v>240</v>
      </c>
      <c r="F59" s="5">
        <v>27.6</v>
      </c>
      <c r="G59" s="5">
        <v>340.4</v>
      </c>
      <c r="H59" s="5"/>
      <c r="I59" s="7"/>
    </row>
    <row r="60" spans="1:9" ht="53.25" customHeight="1" x14ac:dyDescent="0.25">
      <c r="A60" s="9" t="s">
        <v>109</v>
      </c>
      <c r="B60" s="22" t="s">
        <v>41</v>
      </c>
      <c r="C60" s="22" t="s">
        <v>9</v>
      </c>
      <c r="D60" s="9" t="s">
        <v>100</v>
      </c>
      <c r="E60" s="9">
        <v>240</v>
      </c>
      <c r="F60" s="5">
        <f>287.6+935.2+438.1</f>
        <v>1660.9</v>
      </c>
      <c r="G60" s="5">
        <v>0</v>
      </c>
      <c r="H60" s="5">
        <v>684.2</v>
      </c>
      <c r="I60" s="7"/>
    </row>
    <row r="61" spans="1:9" ht="15" customHeight="1" x14ac:dyDescent="0.25">
      <c r="A61" s="9" t="s">
        <v>108</v>
      </c>
      <c r="B61" s="22" t="s">
        <v>41</v>
      </c>
      <c r="C61" s="22" t="s">
        <v>9</v>
      </c>
      <c r="D61" s="9" t="s">
        <v>88</v>
      </c>
      <c r="E61" s="9">
        <v>410</v>
      </c>
      <c r="F61" s="5">
        <v>1200</v>
      </c>
      <c r="G61" s="5"/>
      <c r="H61" s="5"/>
      <c r="I61" s="7"/>
    </row>
    <row r="62" spans="1:9" ht="80.25" customHeight="1" x14ac:dyDescent="0.25">
      <c r="A62" s="9" t="s">
        <v>108</v>
      </c>
      <c r="B62" s="22" t="s">
        <v>41</v>
      </c>
      <c r="C62" s="22" t="s">
        <v>9</v>
      </c>
      <c r="D62" s="9" t="s">
        <v>88</v>
      </c>
      <c r="E62" s="9">
        <v>240</v>
      </c>
      <c r="F62" s="5">
        <f>1400+8000.3</f>
        <v>9400.2999999999993</v>
      </c>
      <c r="G62" s="6"/>
      <c r="H62" s="12"/>
    </row>
    <row r="63" spans="1:9" ht="80.25" customHeight="1" x14ac:dyDescent="0.25">
      <c r="A63" s="9" t="s">
        <v>108</v>
      </c>
      <c r="B63" s="22" t="s">
        <v>41</v>
      </c>
      <c r="C63" s="22" t="s">
        <v>9</v>
      </c>
      <c r="D63" s="9" t="s">
        <v>88</v>
      </c>
      <c r="E63" s="9">
        <v>830</v>
      </c>
      <c r="F63" s="5">
        <v>4</v>
      </c>
      <c r="G63" s="6"/>
      <c r="H63" s="12"/>
    </row>
    <row r="64" spans="1:9" ht="120.75" customHeight="1" x14ac:dyDescent="0.25">
      <c r="A64" s="9" t="s">
        <v>139</v>
      </c>
      <c r="B64" s="22" t="s">
        <v>41</v>
      </c>
      <c r="C64" s="22" t="s">
        <v>9</v>
      </c>
      <c r="D64" s="9" t="s">
        <v>89</v>
      </c>
      <c r="E64" s="9">
        <v>810</v>
      </c>
      <c r="F64" s="5">
        <v>88.9</v>
      </c>
      <c r="G64" s="5">
        <v>11826.3</v>
      </c>
      <c r="H64" s="5">
        <v>2084.5</v>
      </c>
    </row>
    <row r="65" spans="1:9" ht="0.75" customHeight="1" x14ac:dyDescent="0.25">
      <c r="A65" s="9" t="s">
        <v>139</v>
      </c>
      <c r="B65" s="22" t="s">
        <v>41</v>
      </c>
      <c r="C65" s="22" t="s">
        <v>9</v>
      </c>
      <c r="D65" s="9" t="s">
        <v>89</v>
      </c>
      <c r="E65" s="9">
        <v>810</v>
      </c>
      <c r="F65" s="5"/>
      <c r="G65" s="5"/>
      <c r="H65" s="5"/>
    </row>
    <row r="66" spans="1:9" ht="15" customHeight="1" x14ac:dyDescent="0.25">
      <c r="A66" s="9" t="s">
        <v>44</v>
      </c>
      <c r="B66" s="22" t="s">
        <v>41</v>
      </c>
      <c r="C66" s="22" t="s">
        <v>31</v>
      </c>
      <c r="D66" s="9"/>
      <c r="E66" s="9"/>
      <c r="F66" s="5">
        <f>F68+F69+F72+F70+F71+F67</f>
        <v>26255.3</v>
      </c>
      <c r="G66" s="5">
        <f t="shared" ref="G66:H66" si="11">G68+G69+G72+G70+G71+G67</f>
        <v>12703.6</v>
      </c>
      <c r="H66" s="5">
        <f t="shared" si="11"/>
        <v>8024.7</v>
      </c>
      <c r="I66" s="7"/>
    </row>
    <row r="67" spans="1:9" ht="51" hidden="1" customHeight="1" x14ac:dyDescent="0.25">
      <c r="A67" s="9" t="s">
        <v>109</v>
      </c>
      <c r="B67" s="22" t="s">
        <v>41</v>
      </c>
      <c r="C67" s="22" t="s">
        <v>31</v>
      </c>
      <c r="D67" s="9" t="s">
        <v>100</v>
      </c>
      <c r="E67" s="9">
        <v>240</v>
      </c>
      <c r="F67" s="5"/>
      <c r="G67" s="5"/>
      <c r="H67" s="5"/>
      <c r="I67" s="7"/>
    </row>
    <row r="68" spans="1:9" ht="66.75" customHeight="1" x14ac:dyDescent="0.25">
      <c r="A68" s="9" t="s">
        <v>110</v>
      </c>
      <c r="B68" s="22" t="s">
        <v>41</v>
      </c>
      <c r="C68" s="22" t="s">
        <v>31</v>
      </c>
      <c r="D68" s="9" t="s">
        <v>90</v>
      </c>
      <c r="E68" s="9">
        <v>240</v>
      </c>
      <c r="F68" s="5">
        <f>3200+6395.3</f>
        <v>9595.2999999999993</v>
      </c>
      <c r="G68" s="6">
        <f>2000+9043.1</f>
        <v>11043.1</v>
      </c>
      <c r="H68" s="12">
        <f>9404.9-4308.7</f>
        <v>5096.2</v>
      </c>
    </row>
    <row r="69" spans="1:9" ht="87.75" customHeight="1" x14ac:dyDescent="0.25">
      <c r="A69" s="9" t="s">
        <v>138</v>
      </c>
      <c r="B69" s="22" t="s">
        <v>41</v>
      </c>
      <c r="C69" s="22" t="s">
        <v>31</v>
      </c>
      <c r="D69" s="9" t="s">
        <v>91</v>
      </c>
      <c r="E69" s="9">
        <v>240</v>
      </c>
      <c r="F69" s="5">
        <v>16660</v>
      </c>
      <c r="G69" s="6">
        <v>1660.5</v>
      </c>
      <c r="H69" s="12">
        <v>2928.5</v>
      </c>
    </row>
    <row r="70" spans="1:9" ht="80.25" hidden="1" customHeight="1" x14ac:dyDescent="0.25">
      <c r="A70" s="9" t="s">
        <v>111</v>
      </c>
      <c r="B70" s="22" t="s">
        <v>41</v>
      </c>
      <c r="C70" s="22" t="s">
        <v>31</v>
      </c>
      <c r="D70" s="9" t="s">
        <v>60</v>
      </c>
      <c r="E70" s="9">
        <v>240</v>
      </c>
      <c r="F70" s="5"/>
      <c r="G70" s="6"/>
      <c r="H70" s="12"/>
    </row>
    <row r="71" spans="1:9" ht="80.25" hidden="1" customHeight="1" x14ac:dyDescent="0.25">
      <c r="A71" s="9" t="s">
        <v>111</v>
      </c>
      <c r="B71" s="22" t="s">
        <v>41</v>
      </c>
      <c r="C71" s="22" t="s">
        <v>31</v>
      </c>
      <c r="D71" s="9" t="s">
        <v>61</v>
      </c>
      <c r="E71" s="9">
        <v>240</v>
      </c>
      <c r="F71" s="5"/>
      <c r="G71" s="6"/>
      <c r="H71" s="12"/>
    </row>
    <row r="72" spans="1:9" ht="79.5" hidden="1" customHeight="1" x14ac:dyDescent="0.25">
      <c r="A72" s="9" t="s">
        <v>112</v>
      </c>
      <c r="B72" s="22" t="s">
        <v>41</v>
      </c>
      <c r="C72" s="22" t="s">
        <v>31</v>
      </c>
      <c r="D72" s="9" t="s">
        <v>92</v>
      </c>
      <c r="E72" s="9">
        <v>240</v>
      </c>
      <c r="F72" s="5">
        <v>0</v>
      </c>
      <c r="G72" s="6"/>
      <c r="H72" s="12"/>
    </row>
    <row r="73" spans="1:9" ht="28.5" customHeight="1" x14ac:dyDescent="0.25">
      <c r="A73" s="9" t="s">
        <v>56</v>
      </c>
      <c r="B73" s="22" t="s">
        <v>20</v>
      </c>
      <c r="C73" s="22" t="s">
        <v>41</v>
      </c>
      <c r="D73" s="9"/>
      <c r="E73" s="9"/>
      <c r="F73" s="5">
        <f>F74</f>
        <v>19</v>
      </c>
      <c r="G73" s="5">
        <f t="shared" ref="G73:H73" si="12">G74</f>
        <v>0</v>
      </c>
      <c r="H73" s="5">
        <f t="shared" si="12"/>
        <v>0</v>
      </c>
    </row>
    <row r="74" spans="1:9" ht="95.25" customHeight="1" x14ac:dyDescent="0.25">
      <c r="A74" s="9" t="s">
        <v>121</v>
      </c>
      <c r="B74" s="22" t="s">
        <v>20</v>
      </c>
      <c r="C74" s="22" t="s">
        <v>41</v>
      </c>
      <c r="D74" s="9" t="s">
        <v>83</v>
      </c>
      <c r="E74" s="9">
        <v>240</v>
      </c>
      <c r="F74" s="5">
        <v>19</v>
      </c>
      <c r="G74" s="6">
        <v>0</v>
      </c>
      <c r="H74" s="12">
        <v>0</v>
      </c>
    </row>
    <row r="75" spans="1:9" ht="23.25" customHeight="1" x14ac:dyDescent="0.25">
      <c r="A75" s="9" t="s">
        <v>77</v>
      </c>
      <c r="B75" s="23" t="s">
        <v>20</v>
      </c>
      <c r="C75" s="23" t="s">
        <v>20</v>
      </c>
      <c r="D75" s="17"/>
      <c r="E75" s="17"/>
      <c r="F75" s="18">
        <f>F76</f>
        <v>80.599999999999994</v>
      </c>
      <c r="G75" s="18">
        <f>G76</f>
        <v>0</v>
      </c>
      <c r="H75" s="18">
        <f>H76</f>
        <v>0</v>
      </c>
    </row>
    <row r="76" spans="1:9" ht="67.5" customHeight="1" x14ac:dyDescent="0.25">
      <c r="A76" s="9" t="s">
        <v>113</v>
      </c>
      <c r="B76" s="23" t="s">
        <v>20</v>
      </c>
      <c r="C76" s="23" t="s">
        <v>20</v>
      </c>
      <c r="D76" s="17" t="s">
        <v>119</v>
      </c>
      <c r="E76" s="17">
        <v>240</v>
      </c>
      <c r="F76" s="18">
        <v>80.599999999999994</v>
      </c>
      <c r="G76" s="24">
        <v>0</v>
      </c>
      <c r="H76" s="25">
        <v>0</v>
      </c>
    </row>
    <row r="77" spans="1:9" ht="17.25" customHeight="1" x14ac:dyDescent="0.25">
      <c r="A77" s="9" t="s">
        <v>45</v>
      </c>
      <c r="B77" s="22" t="s">
        <v>46</v>
      </c>
      <c r="C77" s="22"/>
      <c r="D77" s="9"/>
      <c r="E77" s="9"/>
      <c r="F77" s="5">
        <f>F78</f>
        <v>41322.199999999997</v>
      </c>
      <c r="G77" s="5">
        <f t="shared" ref="G77:H77" si="13">G78</f>
        <v>43200</v>
      </c>
      <c r="H77" s="5">
        <f t="shared" si="13"/>
        <v>45700</v>
      </c>
    </row>
    <row r="78" spans="1:9" ht="17.25" customHeight="1" x14ac:dyDescent="0.25">
      <c r="A78" s="9" t="s">
        <v>47</v>
      </c>
      <c r="B78" s="22" t="s">
        <v>46</v>
      </c>
      <c r="C78" s="22" t="s">
        <v>7</v>
      </c>
      <c r="D78" s="9"/>
      <c r="E78" s="9"/>
      <c r="F78" s="5">
        <f>F79+F81+F82+F80</f>
        <v>41322.199999999997</v>
      </c>
      <c r="G78" s="5">
        <f t="shared" ref="G78:H78" si="14">G79+G81+G82</f>
        <v>43200</v>
      </c>
      <c r="H78" s="5">
        <f t="shared" si="14"/>
        <v>45700</v>
      </c>
    </row>
    <row r="79" spans="1:9" ht="79.5" customHeight="1" x14ac:dyDescent="0.25">
      <c r="A79" s="9" t="s">
        <v>114</v>
      </c>
      <c r="B79" s="22" t="s">
        <v>46</v>
      </c>
      <c r="C79" s="22" t="s">
        <v>7</v>
      </c>
      <c r="D79" s="9" t="s">
        <v>93</v>
      </c>
      <c r="E79" s="9">
        <v>610</v>
      </c>
      <c r="F79" s="5">
        <f>7000+200</f>
        <v>7200</v>
      </c>
      <c r="G79" s="6">
        <v>8200</v>
      </c>
      <c r="H79" s="12">
        <v>8700</v>
      </c>
    </row>
    <row r="80" spans="1:9" ht="92.25" customHeight="1" x14ac:dyDescent="0.25">
      <c r="A80" s="9" t="s">
        <v>127</v>
      </c>
      <c r="B80" s="22" t="s">
        <v>46</v>
      </c>
      <c r="C80" s="22" t="s">
        <v>7</v>
      </c>
      <c r="D80" s="9" t="s">
        <v>126</v>
      </c>
      <c r="E80" s="9">
        <v>610</v>
      </c>
      <c r="F80" s="5">
        <v>122.2</v>
      </c>
      <c r="G80" s="6"/>
      <c r="H80" s="12"/>
    </row>
    <row r="81" spans="1:9" ht="65.25" customHeight="1" x14ac:dyDescent="0.25">
      <c r="A81" s="9" t="s">
        <v>115</v>
      </c>
      <c r="B81" s="22" t="s">
        <v>46</v>
      </c>
      <c r="C81" s="22" t="s">
        <v>7</v>
      </c>
      <c r="D81" s="9" t="s">
        <v>94</v>
      </c>
      <c r="E81" s="9">
        <v>610</v>
      </c>
      <c r="F81" s="5">
        <v>34000</v>
      </c>
      <c r="G81" s="6">
        <v>35000</v>
      </c>
      <c r="H81" s="12">
        <v>37000</v>
      </c>
    </row>
    <row r="82" spans="1:9" ht="51" customHeight="1" x14ac:dyDescent="0.25">
      <c r="A82" s="13" t="s">
        <v>116</v>
      </c>
      <c r="B82" s="22" t="s">
        <v>46</v>
      </c>
      <c r="C82" s="22" t="s">
        <v>7</v>
      </c>
      <c r="D82" s="9" t="s">
        <v>101</v>
      </c>
      <c r="E82" s="9">
        <v>240</v>
      </c>
      <c r="F82" s="5">
        <v>0</v>
      </c>
      <c r="G82" s="6">
        <v>0</v>
      </c>
      <c r="H82" s="12">
        <v>0</v>
      </c>
    </row>
    <row r="83" spans="1:9" ht="16.5" customHeight="1" x14ac:dyDescent="0.25">
      <c r="A83" s="9" t="s">
        <v>48</v>
      </c>
      <c r="B83" s="22" t="s">
        <v>35</v>
      </c>
      <c r="C83" s="22"/>
      <c r="D83" s="9"/>
      <c r="E83" s="9"/>
      <c r="F83" s="5">
        <f>F84</f>
        <v>523.1</v>
      </c>
      <c r="G83" s="5">
        <f t="shared" ref="G83:H83" si="15">G84</f>
        <v>612</v>
      </c>
      <c r="H83" s="5">
        <f t="shared" si="15"/>
        <v>648</v>
      </c>
      <c r="I83" s="7"/>
    </row>
    <row r="84" spans="1:9" ht="14.25" customHeight="1" x14ac:dyDescent="0.25">
      <c r="A84" s="9" t="s">
        <v>49</v>
      </c>
      <c r="B84" s="22" t="s">
        <v>35</v>
      </c>
      <c r="C84" s="22" t="s">
        <v>7</v>
      </c>
      <c r="D84" s="9"/>
      <c r="E84" s="9"/>
      <c r="F84" s="5">
        <f>F85</f>
        <v>523.1</v>
      </c>
      <c r="G84" s="5">
        <f t="shared" ref="G84:H84" si="16">G85</f>
        <v>612</v>
      </c>
      <c r="H84" s="5">
        <f t="shared" si="16"/>
        <v>648</v>
      </c>
    </row>
    <row r="85" spans="1:9" ht="83.25" customHeight="1" x14ac:dyDescent="0.25">
      <c r="A85" s="9" t="s">
        <v>117</v>
      </c>
      <c r="B85" s="22" t="s">
        <v>35</v>
      </c>
      <c r="C85" s="22" t="s">
        <v>7</v>
      </c>
      <c r="D85" s="9" t="s">
        <v>95</v>
      </c>
      <c r="E85" s="9">
        <v>310</v>
      </c>
      <c r="F85" s="5">
        <v>523.1</v>
      </c>
      <c r="G85" s="6">
        <v>612</v>
      </c>
      <c r="H85" s="12">
        <v>648</v>
      </c>
    </row>
    <row r="86" spans="1:9" ht="15.75" customHeight="1" x14ac:dyDescent="0.25">
      <c r="A86" s="9" t="s">
        <v>50</v>
      </c>
      <c r="B86" s="22" t="s">
        <v>51</v>
      </c>
      <c r="C86" s="22"/>
      <c r="D86" s="9"/>
      <c r="E86" s="9"/>
      <c r="F86" s="5">
        <f>F87:F87</f>
        <v>211</v>
      </c>
      <c r="G86" s="5">
        <f t="shared" ref="G86:H86" si="17">G87:G87</f>
        <v>0</v>
      </c>
      <c r="H86" s="5">
        <f t="shared" si="17"/>
        <v>0</v>
      </c>
    </row>
    <row r="87" spans="1:9" ht="16.5" customHeight="1" x14ac:dyDescent="0.25">
      <c r="A87" s="9" t="s">
        <v>52</v>
      </c>
      <c r="B87" s="22" t="s">
        <v>51</v>
      </c>
      <c r="C87" s="22" t="s">
        <v>7</v>
      </c>
      <c r="D87" s="10"/>
      <c r="E87" s="9"/>
      <c r="F87" s="5">
        <f>F88+F89</f>
        <v>211</v>
      </c>
      <c r="G87" s="5">
        <f t="shared" ref="G87:H87" si="18">G89</f>
        <v>0</v>
      </c>
      <c r="H87" s="5">
        <f t="shared" si="18"/>
        <v>0</v>
      </c>
    </row>
    <row r="88" spans="1:9" ht="78.75" customHeight="1" x14ac:dyDescent="0.25">
      <c r="A88" s="9" t="s">
        <v>118</v>
      </c>
      <c r="B88" s="22" t="s">
        <v>51</v>
      </c>
      <c r="C88" s="22" t="s">
        <v>7</v>
      </c>
      <c r="D88" s="9" t="s">
        <v>96</v>
      </c>
      <c r="E88" s="9">
        <v>850</v>
      </c>
      <c r="F88" s="5">
        <v>60</v>
      </c>
      <c r="G88" s="6">
        <v>0</v>
      </c>
      <c r="H88" s="12">
        <v>0</v>
      </c>
    </row>
    <row r="89" spans="1:9" ht="80.25" customHeight="1" x14ac:dyDescent="0.25">
      <c r="A89" s="9" t="s">
        <v>118</v>
      </c>
      <c r="B89" s="22" t="s">
        <v>51</v>
      </c>
      <c r="C89" s="22" t="s">
        <v>7</v>
      </c>
      <c r="D89" s="9" t="s">
        <v>96</v>
      </c>
      <c r="E89" s="9">
        <v>240</v>
      </c>
      <c r="F89" s="5">
        <v>151</v>
      </c>
      <c r="G89" s="6">
        <v>0</v>
      </c>
      <c r="H89" s="12">
        <v>0</v>
      </c>
    </row>
    <row r="90" spans="1:9" ht="16.5" customHeight="1" x14ac:dyDescent="0.25">
      <c r="A90" s="9" t="s">
        <v>53</v>
      </c>
      <c r="B90" s="26"/>
      <c r="C90" s="9"/>
      <c r="D90" s="9"/>
      <c r="E90" s="9"/>
      <c r="F90" s="5">
        <f>F9</f>
        <v>119088.10000000002</v>
      </c>
      <c r="G90" s="5">
        <f>G9</f>
        <v>107613.4</v>
      </c>
      <c r="H90" s="5">
        <f t="shared" ref="G90:H90" si="19">H9</f>
        <v>83231.899999999994</v>
      </c>
    </row>
    <row r="91" spans="1:9" ht="18.75" x14ac:dyDescent="0.25">
      <c r="A91" s="40"/>
      <c r="B91" s="40"/>
      <c r="C91" s="40"/>
      <c r="D91" s="40"/>
      <c r="E91" s="40"/>
      <c r="F91" s="40"/>
      <c r="G91" s="8"/>
    </row>
    <row r="92" spans="1:9" ht="18.75" x14ac:dyDescent="0.25">
      <c r="A92" s="38"/>
      <c r="B92" s="38"/>
      <c r="C92" s="38"/>
      <c r="D92" s="38"/>
      <c r="E92" s="38"/>
      <c r="F92" s="38"/>
      <c r="G92" s="2"/>
    </row>
    <row r="93" spans="1:9" ht="34.5" customHeight="1" x14ac:dyDescent="0.25">
      <c r="A93" s="43" t="s">
        <v>76</v>
      </c>
      <c r="B93" s="43"/>
      <c r="C93" s="43"/>
      <c r="D93" s="43"/>
      <c r="E93" s="43"/>
      <c r="F93" s="43"/>
      <c r="G93" s="43"/>
      <c r="H93" s="43"/>
    </row>
    <row r="94" spans="1:9" ht="0.75" customHeight="1" x14ac:dyDescent="0.25">
      <c r="A94" s="38"/>
      <c r="B94" s="38"/>
      <c r="C94" s="38"/>
      <c r="D94" s="38"/>
      <c r="E94" s="38"/>
      <c r="F94" s="38"/>
      <c r="G94" s="2"/>
    </row>
    <row r="96" spans="1:9" x14ac:dyDescent="0.25">
      <c r="F96" s="3"/>
      <c r="G96" s="3"/>
      <c r="H96" s="4"/>
    </row>
  </sheetData>
  <mergeCells count="7">
    <mergeCell ref="C1:H4"/>
    <mergeCell ref="A94:F94"/>
    <mergeCell ref="A5:F5"/>
    <mergeCell ref="A91:F91"/>
    <mergeCell ref="A92:F92"/>
    <mergeCell ref="A6:H6"/>
    <mergeCell ref="A93:H93"/>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2026-01-20T06:27:41Z</dcterms:modified>
</cp:coreProperties>
</file>